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Trafficking/20210816 PSPA CC9 Weekly Data/20210902 PSPA CC9 Traffic Raw Data/"/>
    </mc:Choice>
  </mc:AlternateContent>
  <xr:revisionPtr revIDLastSave="51" documentId="13_ncr:1_{082E570D-CFDE-4980-8A54-06E831D5EE25}" xr6:coauthVersionLast="47" xr6:coauthVersionMax="47" xr10:uidLastSave="{94C1B0F5-D52E-4AFF-A7EC-746F40D804C8}"/>
  <bookViews>
    <workbookView xWindow="5160" yWindow="304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<sst xmlns="http://schemas.openxmlformats.org/spreadsheetml/2006/main" count="115" uniqueCount="56">
  <si>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</si>
  <si>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</si>
  <si>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</si>
  <si>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</si>
  <si>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</si>
  <si>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</si>
  <si>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</si>
  <si>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</si>
  <si>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</si>
  <si>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</si>
  <si>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</si>
  <si>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</si>
  <si>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</si>
  <si>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</si>
  <si>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</si>
  <si>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</si>
  <si>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</si>
  <si>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</si>
  <si>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</si>
  <si>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</si>
  <si>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</si>
  <si>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</si>
  <si>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</si>
  <si>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</si>
  <si>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</si>
  <si>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</si>
  <si>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</si>
  <si>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</si>
  <si>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</si>
  <si>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</si>
  <si>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</si>
  <si>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</si>
  <si>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</si>
  <si>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</si>
  <si>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</si>
  <si>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</si>
  <si>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</si>
  <si>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</si>
  <si>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LFS-1S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</si>
  <si>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162</t>
    </r>
  </si>
  <si>
    <t>L</t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</si>
  <si>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</si>
  <si>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</si>
  <si>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</si>
  <si>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</si>
  <si>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</si>
  <si>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</si>
  <si>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</si>
  <si>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0+15</t>
  </si>
  <si>
    <t>0+30</t>
  </si>
  <si>
    <t>1. The reported modulus values represent the combined modulus of P-401MR &amp; P-403MR</t>
  </si>
  <si>
    <t>2. Elevation values are from CC9 As-Built Drawing (06/02/2020).</t>
  </si>
  <si>
    <t>3.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</si>
  <si>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0.33</t>
    </r>
  </si>
  <si>
    <r>
      <t>Date:</t>
    </r>
    <r>
      <rPr>
        <sz val="11"/>
        <rFont val="Calibri"/>
        <family val="2"/>
        <scheme val="minor"/>
      </rPr>
      <t xml:space="preserve"> 09/02/2021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</si>
  <si>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75 - 76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</si>
</sst>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9" fillId="0" borderId="0" xfId="0" applyFont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14" fillId="0" borderId="16" xfId="0" applyFont="1" applyBorder="1" applyAlignment="1">
      <alignment vertical="center"/>
    </xf>
    <xf numFmtId="1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8" xfId="0" applyNumberFormat="1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2" t="s">
        <v>21</v>
      </c>
      <c r="B10" s="92"/>
      <c r="C10" s="92"/>
      <c r="D10" s="92"/>
      <c r="E10" s="92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tabSelected="1" view="pageBreakPreview" zoomScale="130" zoomScaleNormal="70" zoomScaleSheetLayoutView="130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2.140625" style="1" customWidth="1"/>
    <col min="6" max="16384" width="8.85546875" style="1"/>
  </cols>
  <sheetData>
    <row r="1" spans="1:6" ht="58.5" customHeight="1" thickBot="1" x14ac:dyDescent="0.3">
      <c r="A1" s="29"/>
      <c r="B1" s="93" t="s">
        <v>42</v>
      </c>
      <c r="C1" s="93"/>
      <c r="D1" s="93"/>
      <c r="E1" s="94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45</v>
      </c>
      <c r="B3" s="63"/>
      <c r="C3" s="63"/>
      <c r="D3" s="64" t="s">
        <v>27</v>
      </c>
      <c r="E3" s="34"/>
    </row>
    <row r="4" spans="1:6" x14ac:dyDescent="0.25">
      <c r="A4" s="84" t="s">
        <v>54</v>
      </c>
      <c r="B4" s="63"/>
      <c r="C4" s="63"/>
      <c r="D4" s="64" t="s">
        <v>36</v>
      </c>
      <c r="E4" s="34"/>
    </row>
    <row r="5" spans="1:6" x14ac:dyDescent="0.25">
      <c r="A5" s="33" t="s">
        <v>26</v>
      </c>
      <c r="B5" s="63"/>
      <c r="C5" s="63"/>
      <c r="D5" s="64" t="s">
        <v>55</v>
      </c>
      <c r="E5" s="34"/>
    </row>
    <row r="6" spans="1:6" x14ac:dyDescent="0.25">
      <c r="A6" s="33" t="s">
        <v>44</v>
      </c>
      <c r="B6" s="63"/>
      <c r="C6" s="63"/>
      <c r="D6" s="64" t="s">
        <v>46</v>
      </c>
      <c r="E6" s="34"/>
    </row>
    <row r="7" spans="1:6" x14ac:dyDescent="0.25">
      <c r="A7" s="33" t="s">
        <v>38</v>
      </c>
      <c r="B7" s="63"/>
      <c r="C7" s="63"/>
      <c r="D7" s="64" t="s">
        <v>29</v>
      </c>
      <c r="E7" s="34"/>
    </row>
    <row r="8" spans="1:6" x14ac:dyDescent="0.25">
      <c r="A8" s="33" t="s">
        <v>37</v>
      </c>
      <c r="B8" s="63"/>
      <c r="C8" s="63"/>
      <c r="D8" s="64" t="s">
        <v>30</v>
      </c>
      <c r="E8" s="34"/>
    </row>
    <row r="9" spans="1:6" x14ac:dyDescent="0.25">
      <c r="A9" s="33" t="s">
        <v>39</v>
      </c>
      <c r="B9" s="63"/>
      <c r="C9" s="63"/>
      <c r="D9" s="64" t="s">
        <v>28</v>
      </c>
      <c r="E9" s="34"/>
    </row>
    <row r="10" spans="1:6" x14ac:dyDescent="0.25">
      <c r="A10" s="33" t="s">
        <v>53</v>
      </c>
      <c r="B10" s="63"/>
      <c r="C10" s="63"/>
      <c r="E10" s="34"/>
    </row>
    <row r="11" spans="1:6" x14ac:dyDescent="0.25">
      <c r="A11" s="33" t="s">
        <v>31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5" t="s">
        <v>0</v>
      </c>
      <c r="B13" s="96"/>
      <c r="C13" s="96"/>
      <c r="D13" s="96"/>
      <c r="E13" s="97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0+15</v>
      </c>
      <c r="B15" s="59">
        <f>'Raw Data'!M2</f>
        <v>5</v>
      </c>
      <c r="C15" s="70">
        <v>57.981999999999999</v>
      </c>
      <c r="D15" s="60">
        <f>'Raw Data'!O2</f>
        <v>75</v>
      </c>
      <c r="E15" s="61">
        <f>'Raw Data'!N2</f>
        <v>2388</v>
      </c>
      <c r="F15" s="68"/>
    </row>
    <row r="16" spans="1:6" x14ac:dyDescent="0.25">
      <c r="A16" s="42" t="str">
        <f>'Raw Data'!L3</f>
        <v>0+15</v>
      </c>
      <c r="B16" s="10">
        <f>'Raw Data'!M3</f>
        <v>15</v>
      </c>
      <c r="C16" s="71">
        <v>57.996000000000002</v>
      </c>
      <c r="D16" s="28">
        <f>'Raw Data'!O3</f>
        <v>75</v>
      </c>
      <c r="E16" s="43">
        <f>'Raw Data'!N3</f>
        <v>2622</v>
      </c>
    </row>
    <row r="17" spans="1:5" x14ac:dyDescent="0.25">
      <c r="A17" s="42" t="str">
        <f>'Raw Data'!L4</f>
        <v>0+15</v>
      </c>
      <c r="B17" s="10">
        <f>'Raw Data'!M4</f>
        <v>25</v>
      </c>
      <c r="C17" s="71">
        <v>58.000999999999998</v>
      </c>
      <c r="D17" s="28">
        <f>'Raw Data'!O4</f>
        <v>75.400000000000006</v>
      </c>
      <c r="E17" s="43">
        <f>'Raw Data'!N4</f>
        <v>2474</v>
      </c>
    </row>
    <row r="18" spans="1:5" x14ac:dyDescent="0.25">
      <c r="A18" s="42" t="str">
        <f>'Raw Data'!L5</f>
        <v>0+30</v>
      </c>
      <c r="B18" s="10">
        <f>'Raw Data'!M5</f>
        <v>5</v>
      </c>
      <c r="C18" s="71">
        <v>57.994999999999997</v>
      </c>
      <c r="D18" s="28">
        <f>'Raw Data'!O5</f>
        <v>75.8</v>
      </c>
      <c r="E18" s="43">
        <f>'Raw Data'!N5</f>
        <v>2656</v>
      </c>
    </row>
    <row r="19" spans="1:5" x14ac:dyDescent="0.25">
      <c r="A19" s="42" t="str">
        <f>'Raw Data'!L6</f>
        <v>0+30</v>
      </c>
      <c r="B19" s="10">
        <f>'Raw Data'!M6</f>
        <v>15</v>
      </c>
      <c r="C19" s="71">
        <v>58.008000000000003</v>
      </c>
      <c r="D19" s="28">
        <f>'Raw Data'!O6</f>
        <v>75</v>
      </c>
      <c r="E19" s="43">
        <f>'Raw Data'!N6</f>
        <v>2684</v>
      </c>
    </row>
    <row r="20" spans="1:5" x14ac:dyDescent="0.25">
      <c r="A20" s="42" t="str">
        <f>'Raw Data'!L7</f>
        <v>0+30</v>
      </c>
      <c r="B20" s="10">
        <f>'Raw Data'!M7</f>
        <v>25</v>
      </c>
      <c r="C20" s="71">
        <v>58.021000000000001</v>
      </c>
      <c r="D20" s="28">
        <f>'Raw Data'!O7</f>
        <v>75.400000000000006</v>
      </c>
      <c r="E20" s="43">
        <f>'Raw Data'!N7</f>
        <v>2288</v>
      </c>
    </row>
    <row r="21" spans="1:5" x14ac:dyDescent="0.25">
      <c r="A21" s="51" t="s">
        <v>43</v>
      </c>
      <c r="B21" s="52"/>
      <c r="C21" s="52"/>
      <c r="D21" s="52"/>
      <c r="E21" s="53"/>
    </row>
    <row r="22" spans="1:5" s="83" customFormat="1" ht="12" x14ac:dyDescent="0.25">
      <c r="A22" s="82" t="s">
        <v>50</v>
      </c>
      <c r="B22" s="81"/>
      <c r="C22" s="81"/>
      <c r="D22" s="81"/>
      <c r="E22" s="80"/>
    </row>
    <row r="23" spans="1:5" s="83" customFormat="1" ht="12" x14ac:dyDescent="0.25">
      <c r="A23" s="82" t="s">
        <v>51</v>
      </c>
      <c r="B23" s="81"/>
      <c r="C23" s="81"/>
      <c r="D23" s="81"/>
      <c r="E23" s="80"/>
    </row>
    <row r="24" spans="1:5" s="83" customFormat="1" ht="12" x14ac:dyDescent="0.25">
      <c r="A24" s="82" t="s">
        <v>52</v>
      </c>
      <c r="B24" s="54"/>
      <c r="C24" s="54"/>
      <c r="D24" s="54"/>
      <c r="E24" s="55"/>
    </row>
    <row r="25" spans="1:5" x14ac:dyDescent="0.25">
      <c r="A25" s="44" t="s">
        <v>47</v>
      </c>
      <c r="B25" s="13"/>
      <c r="C25" s="13"/>
      <c r="D25" s="12" t="s">
        <v>32</v>
      </c>
      <c r="E25" s="45"/>
    </row>
    <row r="26" spans="1:5" ht="15.75" thickBot="1" x14ac:dyDescent="0.3">
      <c r="A26" s="46" t="str">
        <f>A4</f>
        <v>Date: 09/02/2021</v>
      </c>
      <c r="B26" s="50"/>
      <c r="C26" s="47"/>
      <c r="D26" s="48" t="s">
        <v>33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85" zoomScaleNormal="85" workbookViewId="0">
      <selection activeCell="K45" sqref="K45"/>
    </sheetView>
  </sheetViews>
  <sheetFormatPr defaultColWidth="8.85546875" defaultRowHeight="15" x14ac:dyDescent="0.25"/>
  <cols>
    <col min="1" max="2" width="9.7109375" style="6" customWidth="1"/>
    <col min="3" max="3" width="13.28515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6" width="8.85546875" style="7"/>
    <col min="18" max="19" width="8.85546875" style="7"/>
    <col min="20" max="16384" width="8.85546875" style="6"/>
  </cols>
  <sheetData>
    <row r="1" spans="1:16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41</v>
      </c>
      <c r="G1" s="73" t="s">
        <v>20</v>
      </c>
      <c r="H1" s="76" t="s">
        <v>19</v>
      </c>
      <c r="I1" s="74" t="s">
        <v>34</v>
      </c>
      <c r="J1" s="75" t="s">
        <v>35</v>
      </c>
      <c r="N1" s="7" t="str">
        <f>I1</f>
        <v>Eavg</v>
      </c>
      <c r="O1" s="7" t="str">
        <f>J1</f>
        <v>Tavg</v>
      </c>
    </row>
    <row r="2" spans="1:16" x14ac:dyDescent="0.25">
      <c r="A2" s="17" t="s">
        <v>48</v>
      </c>
      <c r="B2" s="14">
        <v>5</v>
      </c>
      <c r="C2" s="85">
        <v>44236</v>
      </c>
      <c r="D2" s="86">
        <v>0.32406249999999998</v>
      </c>
      <c r="E2" s="87" t="s">
        <v>40</v>
      </c>
      <c r="F2" s="87">
        <v>2230</v>
      </c>
      <c r="G2" s="87">
        <v>0.33</v>
      </c>
      <c r="H2" s="87">
        <v>75</v>
      </c>
      <c r="I2" s="77">
        <f>AVERAGE(F2:F6)</f>
        <v>2388</v>
      </c>
      <c r="J2" s="23">
        <f>AVERAGE(H2:H6)</f>
        <v>75</v>
      </c>
      <c r="K2" s="6"/>
      <c r="L2" s="67" t="str">
        <f>A2</f>
        <v>0+15</v>
      </c>
      <c r="M2" s="8">
        <f>B2</f>
        <v>5</v>
      </c>
      <c r="N2" s="8">
        <f>I2</f>
        <v>2388</v>
      </c>
      <c r="O2" s="8">
        <f>J2</f>
        <v>75</v>
      </c>
    </row>
    <row r="3" spans="1:16" x14ac:dyDescent="0.25">
      <c r="A3" s="18" t="s">
        <v>48</v>
      </c>
      <c r="B3" s="16">
        <v>5</v>
      </c>
      <c r="C3" s="85">
        <v>44236</v>
      </c>
      <c r="D3" s="86">
        <v>0.32423611111111111</v>
      </c>
      <c r="E3" s="87" t="s">
        <v>40</v>
      </c>
      <c r="F3" s="87">
        <v>2260</v>
      </c>
      <c r="G3" s="87">
        <v>0.33</v>
      </c>
      <c r="H3" s="87">
        <v>75</v>
      </c>
      <c r="I3" s="78"/>
      <c r="J3" s="25"/>
      <c r="K3" s="6"/>
      <c r="L3" s="67" t="str">
        <f>L2</f>
        <v>0+15</v>
      </c>
      <c r="M3" s="8">
        <f>B7</f>
        <v>15</v>
      </c>
      <c r="N3" s="8">
        <f>I7</f>
        <v>2622</v>
      </c>
      <c r="O3" s="8">
        <f>J7</f>
        <v>75</v>
      </c>
    </row>
    <row r="4" spans="1:16" x14ac:dyDescent="0.25">
      <c r="A4" s="18" t="s">
        <v>48</v>
      </c>
      <c r="B4" s="16">
        <v>5</v>
      </c>
      <c r="C4" s="85">
        <v>44236</v>
      </c>
      <c r="D4" s="86">
        <v>0.32440972222222225</v>
      </c>
      <c r="E4" s="87" t="s">
        <v>40</v>
      </c>
      <c r="F4" s="87">
        <v>2290</v>
      </c>
      <c r="G4" s="87">
        <v>0.33</v>
      </c>
      <c r="H4" s="87">
        <v>75</v>
      </c>
      <c r="I4" s="78"/>
      <c r="J4" s="25"/>
      <c r="K4" s="6"/>
      <c r="L4" s="67" t="str">
        <f>L3</f>
        <v>0+15</v>
      </c>
      <c r="M4" s="8">
        <f>B12</f>
        <v>25</v>
      </c>
      <c r="N4" s="8">
        <f>I12</f>
        <v>2474</v>
      </c>
      <c r="O4" s="8">
        <f>J12</f>
        <v>75.400000000000006</v>
      </c>
    </row>
    <row r="5" spans="1:16" x14ac:dyDescent="0.25">
      <c r="A5" s="18" t="s">
        <v>48</v>
      </c>
      <c r="B5" s="16">
        <v>5</v>
      </c>
      <c r="C5" s="85">
        <v>44236</v>
      </c>
      <c r="D5" s="86">
        <v>0.32483796296296297</v>
      </c>
      <c r="E5" s="87" t="s">
        <v>19</v>
      </c>
      <c r="F5" s="87">
        <v>2560</v>
      </c>
      <c r="G5" s="87">
        <v>0.33</v>
      </c>
      <c r="H5" s="87">
        <v>75</v>
      </c>
      <c r="I5" s="78"/>
      <c r="J5" s="25"/>
      <c r="K5" s="6"/>
      <c r="L5" s="67" t="str">
        <f>A17</f>
        <v>0+30</v>
      </c>
      <c r="M5" s="8">
        <f>B17</f>
        <v>5</v>
      </c>
      <c r="N5" s="8">
        <f>I17</f>
        <v>2656</v>
      </c>
      <c r="O5" s="8">
        <f>J17</f>
        <v>75.8</v>
      </c>
    </row>
    <row r="6" spans="1:16" x14ac:dyDescent="0.25">
      <c r="A6" s="19" t="s">
        <v>48</v>
      </c>
      <c r="B6" s="20">
        <v>5</v>
      </c>
      <c r="C6" s="88">
        <v>44236</v>
      </c>
      <c r="D6" s="89">
        <v>0.32502314814814814</v>
      </c>
      <c r="E6" s="90" t="s">
        <v>19</v>
      </c>
      <c r="F6" s="90">
        <v>2600</v>
      </c>
      <c r="G6" s="90">
        <v>0.33</v>
      </c>
      <c r="H6" s="91">
        <v>75</v>
      </c>
      <c r="I6" s="79"/>
      <c r="J6" s="26"/>
      <c r="K6" s="6"/>
      <c r="L6" s="67" t="str">
        <f>L5</f>
        <v>0+30</v>
      </c>
      <c r="M6" s="8">
        <f>B22</f>
        <v>15</v>
      </c>
      <c r="N6" s="8">
        <f>I22</f>
        <v>2684</v>
      </c>
      <c r="O6" s="8">
        <f>J22</f>
        <v>75</v>
      </c>
    </row>
    <row r="7" spans="1:16" x14ac:dyDescent="0.25">
      <c r="A7" s="18" t="s">
        <v>48</v>
      </c>
      <c r="B7" s="16">
        <v>15</v>
      </c>
      <c r="C7" s="85">
        <v>44236</v>
      </c>
      <c r="D7" s="86">
        <v>0.32871527777777776</v>
      </c>
      <c r="E7" s="87" t="s">
        <v>40</v>
      </c>
      <c r="F7" s="87">
        <v>2660</v>
      </c>
      <c r="G7" s="87">
        <v>0.33</v>
      </c>
      <c r="H7" s="87">
        <v>75</v>
      </c>
      <c r="I7" s="77">
        <f>AVERAGE(F7:F11)</f>
        <v>2622</v>
      </c>
      <c r="J7" s="23">
        <f>AVERAGE(H7:H11)</f>
        <v>75</v>
      </c>
      <c r="K7" s="6"/>
      <c r="L7" s="67" t="str">
        <f>L6</f>
        <v>0+30</v>
      </c>
      <c r="M7" s="8">
        <f>B27</f>
        <v>25</v>
      </c>
      <c r="N7" s="8">
        <f>I27</f>
        <v>2288</v>
      </c>
      <c r="O7" s="8">
        <f>J27</f>
        <v>75.400000000000006</v>
      </c>
    </row>
    <row r="8" spans="1:16" x14ac:dyDescent="0.25">
      <c r="A8" s="18" t="s">
        <v>48</v>
      </c>
      <c r="B8" s="66">
        <v>15</v>
      </c>
      <c r="C8" s="85">
        <v>44236</v>
      </c>
      <c r="D8" s="86">
        <v>0.32891203703703703</v>
      </c>
      <c r="E8" s="87" t="s">
        <v>40</v>
      </c>
      <c r="F8" s="87">
        <v>2590</v>
      </c>
      <c r="G8" s="87">
        <v>0.33</v>
      </c>
      <c r="H8" s="87">
        <v>75</v>
      </c>
      <c r="I8" s="78"/>
      <c r="J8" s="25"/>
      <c r="K8" s="6"/>
      <c r="L8" s="67"/>
      <c r="M8" s="8"/>
      <c r="N8" s="8"/>
      <c r="O8" s="8"/>
    </row>
    <row r="9" spans="1:16" x14ac:dyDescent="0.25">
      <c r="A9" s="18" t="s">
        <v>48</v>
      </c>
      <c r="B9" s="66">
        <v>15</v>
      </c>
      <c r="C9" s="85">
        <v>44236</v>
      </c>
      <c r="D9" s="86">
        <v>0.32909722222222221</v>
      </c>
      <c r="E9" s="87" t="s">
        <v>40</v>
      </c>
      <c r="F9" s="87">
        <v>2660</v>
      </c>
      <c r="G9" s="87">
        <v>0.33</v>
      </c>
      <c r="H9" s="87">
        <v>75</v>
      </c>
      <c r="I9" s="78"/>
      <c r="J9" s="25"/>
      <c r="L9" s="67"/>
      <c r="M9" s="8"/>
      <c r="N9" s="8"/>
      <c r="O9" s="6"/>
    </row>
    <row r="10" spans="1:16" x14ac:dyDescent="0.25">
      <c r="A10" s="18" t="s">
        <v>48</v>
      </c>
      <c r="B10" s="66">
        <v>15</v>
      </c>
      <c r="C10" s="85">
        <v>44236</v>
      </c>
      <c r="D10" s="86">
        <v>0.32971064814814816</v>
      </c>
      <c r="E10" s="87" t="s">
        <v>19</v>
      </c>
      <c r="F10" s="87">
        <v>2620</v>
      </c>
      <c r="G10" s="87">
        <v>0.33</v>
      </c>
      <c r="H10" s="87">
        <v>75</v>
      </c>
      <c r="I10" s="78"/>
      <c r="J10" s="25"/>
      <c r="K10" s="6"/>
      <c r="L10" s="67"/>
      <c r="M10" s="8"/>
      <c r="N10" s="8"/>
      <c r="O10" s="8"/>
    </row>
    <row r="11" spans="1:16" x14ac:dyDescent="0.25">
      <c r="A11" s="18" t="s">
        <v>48</v>
      </c>
      <c r="B11" s="16">
        <v>15</v>
      </c>
      <c r="C11" s="88">
        <v>44236</v>
      </c>
      <c r="D11" s="89">
        <v>0.32989583333333333</v>
      </c>
      <c r="E11" s="90" t="s">
        <v>19</v>
      </c>
      <c r="F11" s="90">
        <v>2580</v>
      </c>
      <c r="G11" s="90">
        <v>0.33</v>
      </c>
      <c r="H11" s="91">
        <v>75</v>
      </c>
      <c r="I11" s="79"/>
      <c r="J11" s="26"/>
      <c r="K11" s="6"/>
    </row>
    <row r="12" spans="1:16" x14ac:dyDescent="0.25">
      <c r="A12" s="17" t="s">
        <v>48</v>
      </c>
      <c r="B12" s="14">
        <v>25</v>
      </c>
      <c r="C12" s="85">
        <v>44236</v>
      </c>
      <c r="D12" s="86">
        <v>0.33417824074074076</v>
      </c>
      <c r="E12" s="87" t="s">
        <v>40</v>
      </c>
      <c r="F12" s="87">
        <v>2400</v>
      </c>
      <c r="G12" s="87">
        <v>0.33</v>
      </c>
      <c r="H12" s="87">
        <v>75</v>
      </c>
      <c r="I12" s="77">
        <f>AVERAGE(F12:F16)</f>
        <v>2474</v>
      </c>
      <c r="J12" s="23">
        <f>AVERAGE(H12:H16)</f>
        <v>75.400000000000006</v>
      </c>
      <c r="K12" s="6"/>
    </row>
    <row r="13" spans="1:16" x14ac:dyDescent="0.25">
      <c r="A13" s="18" t="s">
        <v>48</v>
      </c>
      <c r="B13" s="16">
        <v>25</v>
      </c>
      <c r="C13" s="85">
        <v>44236</v>
      </c>
      <c r="D13" s="86">
        <v>0.33436342592592588</v>
      </c>
      <c r="E13" s="87" t="s">
        <v>40</v>
      </c>
      <c r="F13" s="87">
        <v>2370</v>
      </c>
      <c r="G13" s="87">
        <v>0.33</v>
      </c>
      <c r="H13" s="87">
        <v>75</v>
      </c>
      <c r="I13" s="78"/>
      <c r="J13" s="25"/>
      <c r="K13" s="6"/>
    </row>
    <row r="14" spans="1:16" x14ac:dyDescent="0.25">
      <c r="A14" s="18" t="s">
        <v>48</v>
      </c>
      <c r="B14" s="16">
        <v>25</v>
      </c>
      <c r="C14" s="85">
        <v>44236</v>
      </c>
      <c r="D14" s="86">
        <v>0.33454861111111112</v>
      </c>
      <c r="E14" s="87" t="s">
        <v>40</v>
      </c>
      <c r="F14" s="87">
        <v>2360</v>
      </c>
      <c r="G14" s="87">
        <v>0.33</v>
      </c>
      <c r="H14" s="87">
        <v>75</v>
      </c>
      <c r="I14" s="78"/>
      <c r="J14" s="25"/>
      <c r="K14" s="8"/>
      <c r="P14" s="15"/>
    </row>
    <row r="15" spans="1:16" x14ac:dyDescent="0.25">
      <c r="A15" s="18" t="s">
        <v>48</v>
      </c>
      <c r="B15" s="16">
        <v>25</v>
      </c>
      <c r="C15" s="85">
        <v>44236</v>
      </c>
      <c r="D15" s="86">
        <v>0.33499999999999996</v>
      </c>
      <c r="E15" s="87" t="s">
        <v>19</v>
      </c>
      <c r="F15" s="87">
        <v>2600</v>
      </c>
      <c r="G15" s="87">
        <v>0.33</v>
      </c>
      <c r="H15" s="87">
        <v>75</v>
      </c>
      <c r="I15" s="78"/>
      <c r="J15" s="25"/>
      <c r="P15" s="15"/>
    </row>
    <row r="16" spans="1:16" x14ac:dyDescent="0.25">
      <c r="A16" s="19" t="s">
        <v>48</v>
      </c>
      <c r="B16" s="20">
        <v>25</v>
      </c>
      <c r="C16" s="88">
        <v>44236</v>
      </c>
      <c r="D16" s="89">
        <v>0.33519675925925929</v>
      </c>
      <c r="E16" s="90" t="s">
        <v>19</v>
      </c>
      <c r="F16" s="90">
        <v>2640</v>
      </c>
      <c r="G16" s="90">
        <v>0.33</v>
      </c>
      <c r="H16" s="91">
        <v>77</v>
      </c>
      <c r="I16" s="79"/>
      <c r="J16" s="26"/>
      <c r="P16" s="15"/>
    </row>
    <row r="17" spans="1:25" x14ac:dyDescent="0.25">
      <c r="A17" s="18" t="s">
        <v>49</v>
      </c>
      <c r="B17" s="16">
        <v>5</v>
      </c>
      <c r="C17" s="85">
        <v>44236</v>
      </c>
      <c r="D17" s="86">
        <v>0.34695601851851854</v>
      </c>
      <c r="E17" s="87" t="s">
        <v>40</v>
      </c>
      <c r="F17" s="87">
        <v>2730</v>
      </c>
      <c r="G17" s="87">
        <v>0.33</v>
      </c>
      <c r="H17" s="87">
        <v>77</v>
      </c>
      <c r="I17" s="77">
        <f>AVERAGE(F17:F21)</f>
        <v>2656</v>
      </c>
      <c r="J17" s="23">
        <f>AVERAGE(H17:H21)</f>
        <v>75.8</v>
      </c>
      <c r="P17" s="15"/>
    </row>
    <row r="18" spans="1:25" x14ac:dyDescent="0.25">
      <c r="A18" s="18" t="s">
        <v>49</v>
      </c>
      <c r="B18" s="66">
        <v>5</v>
      </c>
      <c r="C18" s="85">
        <v>44236</v>
      </c>
      <c r="D18" s="86">
        <v>0.34712962962962962</v>
      </c>
      <c r="E18" s="87" t="s">
        <v>40</v>
      </c>
      <c r="F18" s="87">
        <v>2670</v>
      </c>
      <c r="G18" s="87">
        <v>0.33</v>
      </c>
      <c r="H18" s="87">
        <v>75</v>
      </c>
      <c r="I18" s="78"/>
      <c r="J18" s="25"/>
      <c r="P18" s="15"/>
    </row>
    <row r="19" spans="1:25" x14ac:dyDescent="0.25">
      <c r="A19" s="18" t="s">
        <v>49</v>
      </c>
      <c r="B19" s="66">
        <v>5</v>
      </c>
      <c r="C19" s="85">
        <v>44236</v>
      </c>
      <c r="D19" s="86">
        <v>0.34730324074074076</v>
      </c>
      <c r="E19" s="87" t="s">
        <v>40</v>
      </c>
      <c r="F19" s="87">
        <v>2560</v>
      </c>
      <c r="G19" s="87">
        <v>0.33</v>
      </c>
      <c r="H19" s="87">
        <v>75</v>
      </c>
      <c r="I19" s="78"/>
      <c r="J19" s="25"/>
      <c r="L19" s="9"/>
      <c r="M19" s="9"/>
      <c r="N19" s="9"/>
      <c r="O19" s="9"/>
      <c r="P19" s="15"/>
    </row>
    <row r="20" spans="1:25" x14ac:dyDescent="0.25">
      <c r="A20" s="18" t="s">
        <v>49</v>
      </c>
      <c r="B20" s="66">
        <v>5</v>
      </c>
      <c r="C20" s="85">
        <v>44236</v>
      </c>
      <c r="D20" s="86">
        <v>0.34857638888888887</v>
      </c>
      <c r="E20" s="87" t="s">
        <v>19</v>
      </c>
      <c r="F20" s="87">
        <v>2640</v>
      </c>
      <c r="G20" s="87">
        <v>0.33</v>
      </c>
      <c r="H20" s="87">
        <v>75</v>
      </c>
      <c r="I20" s="78"/>
      <c r="J20" s="25"/>
      <c r="L20" s="9"/>
      <c r="M20" s="9"/>
      <c r="N20" s="9"/>
      <c r="O20" s="9"/>
      <c r="P20" s="15"/>
    </row>
    <row r="21" spans="1:25" s="7" customFormat="1" x14ac:dyDescent="0.25">
      <c r="A21" s="18" t="s">
        <v>49</v>
      </c>
      <c r="B21" s="16">
        <v>5</v>
      </c>
      <c r="C21" s="88">
        <v>44236</v>
      </c>
      <c r="D21" s="89">
        <v>0.3487615740740741</v>
      </c>
      <c r="E21" s="90" t="s">
        <v>19</v>
      </c>
      <c r="F21" s="90">
        <v>2680</v>
      </c>
      <c r="G21" s="90">
        <v>0.33</v>
      </c>
      <c r="H21" s="91">
        <v>77</v>
      </c>
      <c r="I21" s="79"/>
      <c r="J21" s="26"/>
      <c r="L21" s="9"/>
      <c r="M21" s="9"/>
      <c r="N21" s="9"/>
      <c r="O21" s="9"/>
      <c r="P21" s="15"/>
      <c r="T21" s="6"/>
      <c r="U21" s="6"/>
      <c r="V21" s="6"/>
      <c r="W21" s="6"/>
      <c r="X21" s="6"/>
      <c r="Y21" s="6"/>
    </row>
    <row r="22" spans="1:25" s="7" customFormat="1" x14ac:dyDescent="0.25">
      <c r="A22" s="17" t="s">
        <v>49</v>
      </c>
      <c r="B22" s="14">
        <v>15</v>
      </c>
      <c r="C22" s="85">
        <v>44236</v>
      </c>
      <c r="D22" s="86">
        <v>0.34325231481481483</v>
      </c>
      <c r="E22" s="87" t="s">
        <v>40</v>
      </c>
      <c r="F22" s="87">
        <v>2730</v>
      </c>
      <c r="G22" s="87">
        <v>0.33</v>
      </c>
      <c r="H22" s="87">
        <v>75</v>
      </c>
      <c r="I22" s="77">
        <f>AVERAGE(F22:F26)</f>
        <v>2684</v>
      </c>
      <c r="J22" s="23">
        <f>AVERAGE(H22:H26)</f>
        <v>75</v>
      </c>
      <c r="L22" s="9"/>
      <c r="M22" s="9"/>
      <c r="N22" s="9"/>
      <c r="O22" s="9"/>
      <c r="P22" s="15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16">
        <v>15</v>
      </c>
      <c r="C23" s="85">
        <v>44236</v>
      </c>
      <c r="D23" s="86">
        <v>0.34343750000000001</v>
      </c>
      <c r="E23" s="87" t="s">
        <v>40</v>
      </c>
      <c r="F23" s="87">
        <v>2710</v>
      </c>
      <c r="G23" s="87">
        <v>0.33</v>
      </c>
      <c r="H23" s="87">
        <v>75</v>
      </c>
      <c r="I23" s="78"/>
      <c r="J23" s="25"/>
      <c r="L23" s="15"/>
      <c r="M23" s="15"/>
      <c r="N23" s="15"/>
      <c r="O23" s="15"/>
      <c r="P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16">
        <v>15</v>
      </c>
      <c r="C24" s="85">
        <v>44236</v>
      </c>
      <c r="D24" s="86">
        <v>0.34362268518518518</v>
      </c>
      <c r="E24" s="87" t="s">
        <v>40</v>
      </c>
      <c r="F24" s="87">
        <v>2670</v>
      </c>
      <c r="G24" s="87">
        <v>0.33</v>
      </c>
      <c r="H24" s="87">
        <v>75</v>
      </c>
      <c r="I24" s="78"/>
      <c r="J24" s="25"/>
      <c r="L24" s="15"/>
      <c r="M24" s="15"/>
      <c r="N24" s="15"/>
      <c r="O24" s="15"/>
      <c r="P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16">
        <v>15</v>
      </c>
      <c r="C25" s="85">
        <v>44236</v>
      </c>
      <c r="D25" s="86">
        <v>0.34443287037037035</v>
      </c>
      <c r="E25" s="87" t="s">
        <v>19</v>
      </c>
      <c r="F25" s="87">
        <v>2570</v>
      </c>
      <c r="G25" s="87">
        <v>0.33</v>
      </c>
      <c r="H25" s="87">
        <v>75</v>
      </c>
      <c r="I25" s="78"/>
      <c r="J25" s="25"/>
      <c r="L25" s="15"/>
      <c r="M25" s="15"/>
      <c r="N25" s="15"/>
      <c r="O25" s="15"/>
      <c r="P25" s="15"/>
      <c r="T25" s="6"/>
      <c r="U25" s="6"/>
      <c r="V25" s="6"/>
      <c r="W25" s="6"/>
      <c r="X25" s="6"/>
      <c r="Y25" s="6"/>
    </row>
    <row r="26" spans="1:25" s="7" customFormat="1" x14ac:dyDescent="0.25">
      <c r="A26" s="19" t="s">
        <v>49</v>
      </c>
      <c r="B26" s="20">
        <v>15</v>
      </c>
      <c r="C26" s="88">
        <v>44236</v>
      </c>
      <c r="D26" s="89">
        <v>0.34460648148148149</v>
      </c>
      <c r="E26" s="90" t="s">
        <v>19</v>
      </c>
      <c r="F26" s="90">
        <v>2740</v>
      </c>
      <c r="G26" s="90">
        <v>0.33</v>
      </c>
      <c r="H26" s="91">
        <v>75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25</v>
      </c>
      <c r="C27" s="85">
        <v>44236</v>
      </c>
      <c r="D27" s="86">
        <v>0.3399652777777778</v>
      </c>
      <c r="E27" s="87" t="s">
        <v>40</v>
      </c>
      <c r="F27" s="87">
        <v>2200</v>
      </c>
      <c r="G27" s="87">
        <v>0.33</v>
      </c>
      <c r="H27" s="87">
        <v>75</v>
      </c>
      <c r="I27" s="77">
        <f>AVERAGE(F27:F31)</f>
        <v>2288</v>
      </c>
      <c r="J27" s="23">
        <f>AVERAGE(H27:H31)</f>
        <v>75.400000000000006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25</v>
      </c>
      <c r="C28" s="85">
        <v>44236</v>
      </c>
      <c r="D28" s="86">
        <v>0.34013888888888894</v>
      </c>
      <c r="E28" s="87" t="s">
        <v>40</v>
      </c>
      <c r="F28" s="87">
        <v>2310</v>
      </c>
      <c r="G28" s="87">
        <v>0.33</v>
      </c>
      <c r="H28" s="87">
        <v>75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25</v>
      </c>
      <c r="C29" s="85">
        <v>44236</v>
      </c>
      <c r="D29" s="86">
        <v>0.34030092592592592</v>
      </c>
      <c r="E29" s="87" t="s">
        <v>40</v>
      </c>
      <c r="F29" s="87">
        <v>2340</v>
      </c>
      <c r="G29" s="87">
        <v>0.33</v>
      </c>
      <c r="H29" s="87">
        <v>77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25</v>
      </c>
      <c r="C30" s="85">
        <v>44236</v>
      </c>
      <c r="D30" s="86">
        <v>0.34075231481481483</v>
      </c>
      <c r="E30" s="87" t="s">
        <v>19</v>
      </c>
      <c r="F30" s="87">
        <v>2300</v>
      </c>
      <c r="G30" s="87">
        <v>0.33</v>
      </c>
      <c r="H30" s="87">
        <v>75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25</v>
      </c>
      <c r="C31" s="88">
        <v>44236</v>
      </c>
      <c r="D31" s="89">
        <v>0.34093749999999995</v>
      </c>
      <c r="E31" s="90" t="s">
        <v>19</v>
      </c>
      <c r="F31" s="90">
        <v>2290</v>
      </c>
      <c r="G31" s="90">
        <v>0.33</v>
      </c>
      <c r="H31" s="91">
        <v>75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079069-7116-4693-90AA-4831D38280A4}"/>
</file>

<file path=customXml/itemProps2.xml><?xml version="1.0" encoding="utf-8"?>
<ds:datastoreItem xmlns:ds="http://schemas.openxmlformats.org/officeDocument/2006/customXml" ds:itemID="{12566774-43ED-43E0-A155-24AD13E4C532}"/>
</file>

<file path=customXml/itemProps3.xml><?xml version="1.0" encoding="utf-8"?>
<ds:datastoreItem xmlns:ds="http://schemas.openxmlformats.org/officeDocument/2006/customXml" ds:itemID="{38AF4C4E-2074-413C-9E8A-4E1AA01274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2021-09-08T18:26:45Z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